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reyes\Desktop\FICHAS DE DATOS GARANTIZADOS, FICHAS TÉCNICAS Y LOS PLANOS\7. PROYECTOS UNIFICADOS\"/>
    </mc:Choice>
  </mc:AlternateContent>
  <bookViews>
    <workbookView xWindow="0" yWindow="0" windowWidth="28800" windowHeight="12435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9" i="1" l="1"/>
  <c r="D127" i="1"/>
  <c r="B127" i="1"/>
  <c r="D125" i="1"/>
  <c r="B125" i="1"/>
  <c r="B123" i="1"/>
  <c r="B115" i="1"/>
  <c r="B116" i="1" s="1"/>
  <c r="B117" i="1" s="1"/>
  <c r="B118" i="1" s="1"/>
  <c r="B119" i="1" s="1"/>
  <c r="B120" i="1" s="1"/>
  <c r="B121" i="1" s="1"/>
  <c r="D113" i="1"/>
  <c r="B112" i="1"/>
  <c r="B113" i="1" s="1"/>
  <c r="B109" i="1" l="1"/>
  <c r="B107" i="1"/>
  <c r="B103" i="1"/>
  <c r="B104" i="1" s="1"/>
  <c r="B105" i="1" s="1"/>
  <c r="B100" i="1"/>
  <c r="B92" i="1"/>
  <c r="B93" i="1" s="1"/>
  <c r="B94" i="1" s="1"/>
  <c r="B95" i="1" s="1"/>
  <c r="B96" i="1" s="1"/>
  <c r="B97" i="1" s="1"/>
  <c r="B98" i="1" s="1"/>
  <c r="B90" i="1"/>
  <c r="B88" i="1"/>
  <c r="B73" i="1" l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64" i="1" l="1"/>
  <c r="B65" i="1" s="1"/>
  <c r="B66" i="1" s="1"/>
  <c r="B67" i="1" s="1"/>
  <c r="B68" i="1" s="1"/>
  <c r="B69" i="1" s="1"/>
  <c r="B56" i="1"/>
  <c r="B57" i="1" s="1"/>
  <c r="B58" i="1" s="1"/>
  <c r="B59" i="1" s="1"/>
  <c r="B48" i="1" l="1"/>
  <c r="B49" i="1" s="1"/>
  <c r="B50" i="1" s="1"/>
  <c r="B51" i="1" s="1"/>
  <c r="B40" i="1" l="1"/>
  <c r="B41" i="1" s="1"/>
  <c r="B42" i="1" s="1"/>
  <c r="B43" i="1" s="1"/>
  <c r="B32" i="1" l="1"/>
  <c r="B33" i="1" s="1"/>
  <c r="B34" i="1" s="1"/>
  <c r="B35" i="1" s="1"/>
  <c r="B24" i="1" l="1"/>
  <c r="B25" i="1" s="1"/>
  <c r="B26" i="1" s="1"/>
  <c r="B27" i="1" s="1"/>
  <c r="B16" i="1"/>
  <c r="B17" i="1" s="1"/>
  <c r="B18" i="1" s="1"/>
  <c r="B19" i="1" s="1"/>
  <c r="B131" i="1" l="1"/>
  <c r="B135" i="1" s="1"/>
  <c r="B136" i="1" l="1"/>
  <c r="B71" i="1"/>
  <c r="B132" i="1" l="1"/>
  <c r="B133" i="1" s="1"/>
</calcChain>
</file>

<file path=xl/sharedStrings.xml><?xml version="1.0" encoding="utf-8"?>
<sst xmlns="http://schemas.openxmlformats.org/spreadsheetml/2006/main" count="213" uniqueCount="94">
  <si>
    <t>PRESUPUESTO:</t>
  </si>
  <si>
    <t>SECTOR:</t>
  </si>
  <si>
    <t>FECHA:</t>
  </si>
  <si>
    <t>No</t>
  </si>
  <si>
    <t>Partidas Descripción</t>
  </si>
  <si>
    <t>Cantidad</t>
  </si>
  <si>
    <t>Unidad</t>
  </si>
  <si>
    <t>P.U.</t>
  </si>
  <si>
    <t>GASTOS</t>
  </si>
  <si>
    <t>U</t>
  </si>
  <si>
    <t>LIMPIEZA FINAL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</si>
  <si>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</si>
  <si>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</si>
  <si>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</si>
  <si>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</si>
  <si>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</si>
  <si>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</si>
  <si>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</si>
  <si>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</si>
  <si>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</si>
  <si>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Limpieza y Bote Escombros.</t>
  </si>
  <si>
    <t>PA</t>
  </si>
  <si>
    <t>Pie</t>
  </si>
  <si>
    <t>OC CIENFUEGOS I</t>
  </si>
  <si>
    <t>ELECTRICIDAD</t>
  </si>
  <si>
    <t>Unid.</t>
  </si>
  <si>
    <t>Suministro e Instalacion  Modulo potencia  , incluye  1 unid contactor  100 Amp   ubicado en el techo 1er nivel   al lado panel A/A , conductores # 2  awg  necesarios para conexión entre panel AC - A/A  y el modulo potencia , tuberias , conectores otros , ver ficha tecnica</t>
  </si>
  <si>
    <t xml:space="preserve">Suministro e Instalacion de conductor # 12 awg  dos lineas ,  L1-L2 desde  programador dias semana hasta el Modulo Potencia ubicado en el techo 1er nivel  , este para llevar la señal de programacion  </t>
  </si>
  <si>
    <r>
      <t xml:space="preserve">Instalación Programador Dias /Semanas ubicación en el cuarto de equipos  , conexionado tuberias y conectores  EMT  3"  con la canaleta existente , ver especificaciones fichas tecnica , Tuberia EMT  1-1/2"  desde el cuarto de equipos hasta panel A/A  ubicado en el lateral del 1er nivel . </t>
    </r>
    <r>
      <rPr>
        <b/>
        <sz val="9"/>
        <rFont val="Arial"/>
        <family val="2"/>
      </rPr>
      <t>Solicitar aprobación previa Proyectos Eléctricos SSGG. Nota: el programador se encuentra en SSGG.</t>
    </r>
  </si>
  <si>
    <t>PROGRAMADOR DIA SEMANA</t>
  </si>
  <si>
    <t xml:space="preserve">Pie </t>
  </si>
  <si>
    <t>Pa</t>
  </si>
  <si>
    <t>Resanes de muros y acodicionamientos , cierres de ranurados y huecos.</t>
  </si>
  <si>
    <t>EDIFICIO ADM LA VEGA</t>
  </si>
  <si>
    <t>OC MOCA</t>
  </si>
  <si>
    <t>OC NAGUA</t>
  </si>
  <si>
    <t>OC SALCEDO</t>
  </si>
  <si>
    <t>OC SAMANÁ</t>
  </si>
  <si>
    <t>EDIFICIO ADM MAO</t>
  </si>
  <si>
    <t>Suministro e instalación materiales para panel AC A/A 24 circuitos Nema 3R</t>
  </si>
  <si>
    <t xml:space="preserve">PROGRAMADORES DIAS SEMANA 7 OFICINAS COMERCIALES </t>
  </si>
  <si>
    <t>Programadores dias-semanas/Descentralización Transfer Plaza Barajas-Cuarto de Equipos 1er nivel 2130 y Mejoras OC Moca.</t>
  </si>
  <si>
    <t>DESCENTRALIZACIÓN TRANSFER PLAZA BARAJAS SANTIAGO</t>
  </si>
  <si>
    <r>
      <t xml:space="preserve">Suministro e Instalación </t>
    </r>
    <r>
      <rPr>
        <b/>
        <sz val="11"/>
        <color theme="1"/>
        <rFont val="Calibri"/>
        <family val="2"/>
        <scheme val="minor"/>
      </rPr>
      <t>Transfers  Esclavo  400 Amperios</t>
    </r>
    <r>
      <rPr>
        <sz val="11"/>
        <color theme="1"/>
        <rFont val="Calibri"/>
        <family val="2"/>
        <scheme val="minor"/>
      </rPr>
      <t xml:space="preserve"> , trifásico, doble monitor de fase Normal, </t>
    </r>
    <r>
      <rPr>
        <sz val="11"/>
        <rFont val="Calibri"/>
        <family val="2"/>
        <scheme val="minor"/>
      </rPr>
      <t>e</t>
    </r>
    <r>
      <rPr>
        <b/>
        <sz val="11"/>
        <rFont val="Calibri"/>
        <family val="2"/>
        <scheme val="minor"/>
      </rPr>
      <t xml:space="preserve">mergencia, </t>
    </r>
    <r>
      <rPr>
        <sz val="11"/>
        <rFont val="Calibri"/>
        <family val="2"/>
        <scheme val="minor"/>
      </rPr>
      <t xml:space="preserve">luces señalizadoras, selector tres posiciones manual, auto, prueba, enclavamiento mecánico, eléctrico , diagramas esquemáticos y pictográficos , barraje para neutro , embarrados y conexionados para 100% de la carga, terminales tipo silla incluidos, garantía 1 año piezas y servicios . (ver ficha técnica del TSA solicitado). Panel Board incluido ver Ficha técnica . incluye gabinete 1.95mts  x  0.85mts   x   0.45mts, pintura electrostática . </t>
    </r>
  </si>
  <si>
    <r>
      <t>Suministro e Instalación de Empalmes de</t>
    </r>
    <r>
      <rPr>
        <b/>
        <sz val="11"/>
        <color theme="1"/>
        <rFont val="Calibri"/>
        <family val="2"/>
        <scheme val="minor"/>
      </rPr>
      <t xml:space="preserve"> Manga 3M #2 Bimetálicos.</t>
    </r>
  </si>
  <si>
    <r>
      <t>Suministro e Instalación de conductor # 2/0 AWG Dos por fase</t>
    </r>
    <r>
      <rPr>
        <b/>
        <sz val="11"/>
        <color theme="1"/>
        <rFont val="Calibri"/>
        <family val="2"/>
        <scheme val="minor"/>
      </rPr>
      <t xml:space="preserve"> L1 -L2 -L3</t>
    </r>
    <r>
      <rPr>
        <sz val="11"/>
        <color theme="1"/>
        <rFont val="Calibri"/>
        <family val="2"/>
        <scheme val="minor"/>
      </rPr>
      <t xml:space="preserve"> . Desde Gabinete medidores barraje</t>
    </r>
    <r>
      <rPr>
        <b/>
        <sz val="11"/>
        <color theme="1"/>
        <rFont val="Calibri"/>
        <family val="2"/>
        <scheme val="minor"/>
      </rPr>
      <t xml:space="preserve"> Generador</t>
    </r>
    <r>
      <rPr>
        <sz val="11"/>
        <color theme="1"/>
        <rFont val="Calibri"/>
        <family val="2"/>
        <scheme val="minor"/>
      </rPr>
      <t>/</t>
    </r>
    <r>
      <rPr>
        <b/>
        <sz val="11"/>
        <color theme="1"/>
        <rFont val="Calibri"/>
        <family val="2"/>
        <scheme val="minor"/>
      </rPr>
      <t>Edenorte</t>
    </r>
    <r>
      <rPr>
        <sz val="11"/>
        <color theme="1"/>
        <rFont val="Calibri"/>
        <family val="2"/>
        <scheme val="minor"/>
      </rPr>
      <t xml:space="preserve"> , hasta transfer propuesto 400 AMP , incluye Acometida generador y Edenorte.</t>
    </r>
  </si>
  <si>
    <r>
      <t xml:space="preserve">Suministro e Instalación de conductor # 1/0  </t>
    </r>
    <r>
      <rPr>
        <b/>
        <sz val="11"/>
        <color theme="1"/>
        <rFont val="Calibri"/>
        <family val="2"/>
        <scheme val="minor"/>
      </rPr>
      <t>Neutro</t>
    </r>
    <r>
      <rPr>
        <sz val="11"/>
        <color theme="1"/>
        <rFont val="Calibri"/>
        <family val="2"/>
        <scheme val="minor"/>
      </rPr>
      <t xml:space="preserve">  . Desde Gabinete medidores barraje</t>
    </r>
    <r>
      <rPr>
        <b/>
        <sz val="11"/>
        <color theme="1"/>
        <rFont val="Calibri"/>
        <family val="2"/>
        <scheme val="minor"/>
      </rPr>
      <t xml:space="preserve"> Generador</t>
    </r>
    <r>
      <rPr>
        <sz val="11"/>
        <color theme="1"/>
        <rFont val="Calibri"/>
        <family val="2"/>
        <scheme val="minor"/>
      </rPr>
      <t>/</t>
    </r>
    <r>
      <rPr>
        <b/>
        <sz val="11"/>
        <color theme="1"/>
        <rFont val="Calibri"/>
        <family val="2"/>
        <scheme val="minor"/>
      </rPr>
      <t>Edenorte</t>
    </r>
    <r>
      <rPr>
        <sz val="11"/>
        <color theme="1"/>
        <rFont val="Calibri"/>
        <family val="2"/>
        <scheme val="minor"/>
      </rPr>
      <t xml:space="preserve"> , hasta transfer propuesto 400 AMP .</t>
    </r>
  </si>
  <si>
    <r>
      <t>Suministro e Instalación de</t>
    </r>
    <r>
      <rPr>
        <b/>
        <sz val="11"/>
        <color theme="1"/>
        <rFont val="Calibri"/>
        <family val="2"/>
        <scheme val="minor"/>
      </rPr>
      <t xml:space="preserve"> Terminales de ojo 2/0 bimetálicos 3M.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</si>
  <si>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 xml:space="preserve">Acometidas Resultantes </t>
    </r>
    <r>
      <rPr>
        <sz val="11"/>
        <color theme="1"/>
        <rFont val="Calibri"/>
        <family val="2"/>
        <scheme val="minor"/>
      </rPr>
      <t>,,conductor # 2 AWG. Desde la resultante del TSA 400 amp, breaker board  125 amp  hasta empaste con los conductores existentes  diferentes Acometidas locales.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</si>
  <si>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>Canaleta metal 12" x 6" x 6"  x  8 pie</t>
    </r>
    <r>
      <rPr>
        <sz val="11"/>
        <color theme="1"/>
        <rFont val="Calibri"/>
        <family val="2"/>
        <scheme val="minor"/>
      </rPr>
      <t xml:space="preserve"> longitud . Zinc galvanizado calibre 18 , con su tapa pintada gris perla -56.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</si>
  <si>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>Rotulación en general.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</si>
  <si>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>Master neutro</t>
    </r>
    <r>
      <rPr>
        <sz val="11"/>
        <color theme="1"/>
        <rFont val="Calibri"/>
        <family val="2"/>
        <scheme val="minor"/>
      </rPr>
      <t xml:space="preserve">, plancha de cobre , aislado vaquelita (manzanitas) Base zinc galvanizados 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</si>
  <si>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 xml:space="preserve">Master ground </t>
    </r>
    <r>
      <rPr>
        <sz val="11"/>
        <color theme="1"/>
        <rFont val="Calibri"/>
        <family val="2"/>
        <scheme val="minor"/>
      </rPr>
      <t xml:space="preserve">, plancha de cobre , aislado vaquelita (manzanitas) Base zinc galvanizados 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</si>
  <si>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>Varillas tierra</t>
    </r>
    <r>
      <rPr>
        <sz val="11"/>
        <color theme="1"/>
        <rFont val="Calibri"/>
        <family val="2"/>
        <scheme val="minor"/>
      </rPr>
      <t xml:space="preserve"> , con su conectores .</t>
    </r>
  </si>
  <si>
    <t>Suministro de Mano de obra desmantelación cablería General y equipos.</t>
  </si>
  <si>
    <t>MEJORAS OC MOCA LA VEGA</t>
  </si>
  <si>
    <t>MUROS</t>
  </si>
  <si>
    <r>
      <t>Suministro e instalación de Muros Sheetrock para cierre hueco actual Área comedor propuesta para Oficina Pérdidas.  Incluye hueco para puerta entrada Oficina PérdidasIncluye parales y piezas dinteles en huecos, terminación de mochetas y cantos. . Ver más detalles en plano.</t>
    </r>
    <r>
      <rPr>
        <b/>
        <sz val="9"/>
        <rFont val="Arial"/>
        <family val="2"/>
      </rPr>
      <t xml:space="preserve"> </t>
    </r>
  </si>
  <si>
    <r>
      <t>M</t>
    </r>
    <r>
      <rPr>
        <sz val="10"/>
        <rFont val="Arial"/>
        <family val="2"/>
      </rPr>
      <t>²</t>
    </r>
  </si>
  <si>
    <t>PUERTA</t>
  </si>
  <si>
    <r>
      <t xml:space="preserve">Suministro e instalación Puerta Polimetal sin diseño de color blanca. (0.90 mts x 2.10mts), incluir brazo hidráulico, pata chivo y tope en piso. </t>
    </r>
    <r>
      <rPr>
        <b/>
        <sz val="9"/>
        <rFont val="Arial"/>
        <family val="2"/>
      </rPr>
      <t>Área: Oficina  Pérdidas.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 Solicitar aprobación Obras Civiles SSGG.</t>
    </r>
  </si>
  <si>
    <r>
      <t xml:space="preserve">Desmantelación instalaciones eléctricas viejas existentes, incluye tubería, alambres, lámparas y demás. </t>
    </r>
    <r>
      <rPr>
        <b/>
        <sz val="9"/>
        <rFont val="Arial"/>
        <family val="2"/>
      </rPr>
      <t>Solicitar aprobación Proyectos Eléctricos SSGG.</t>
    </r>
  </si>
  <si>
    <t>P.A</t>
  </si>
  <si>
    <r>
      <t>Salidas Tomacorrientes AC 110V en</t>
    </r>
    <r>
      <rPr>
        <b/>
        <sz val="9"/>
        <rFont val="Arial"/>
        <family val="2"/>
      </rPr>
      <t xml:space="preserve"> Oficina Pérdidas. Ver mas Detalles en Plata de Tomacorrientes y Data. Solicitar aprobación Proyectos Eléctricos SSGG.</t>
    </r>
  </si>
  <si>
    <r>
      <t>Salidas Tomacorrientes UPS 110V en</t>
    </r>
    <r>
      <rPr>
        <b/>
        <sz val="9"/>
        <rFont val="Arial"/>
        <family val="2"/>
      </rPr>
      <t xml:space="preserve"> Oficina Pérdidas. Ver mas Detalles en Plata de Tomacorrientes y Data. Solicitar aprobación Proyectos Eléctricos SSGG.</t>
    </r>
  </si>
  <si>
    <t>Salidas Interruptores sencillo. Ver mas detalles en planos.</t>
  </si>
  <si>
    <r>
      <t>Salidas Data, usar conductor UTP Cat. 5E.  Ver mas Detalles en Plata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</si>
  <si>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</si>
  <si>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Suministro e instalación de Lámparas Paneles LED 2x2, 40 watts Empotrada en Plafón, de color blanca con borde de metal ,  En áreas : Oficina Pérdidas y Cuarto de Equipos </t>
    </r>
    <r>
      <rPr>
        <b/>
        <sz val="9"/>
        <rFont val="Arial"/>
        <family val="2"/>
      </rPr>
      <t>(Garantía de 1 año). Solicitar aprobación de Proyectos Eléctricos SSG.</t>
    </r>
  </si>
  <si>
    <t>PINTURA.</t>
  </si>
  <si>
    <t>Pintura Blanco 00 Semigloss para muros Sheetrock Nuevos y existentes en áreas Oficina Pérdidas y Comedor.</t>
  </si>
  <si>
    <t>INVERSIÓN</t>
  </si>
  <si>
    <t>MOBILIARIOS</t>
  </si>
  <si>
    <r>
      <t>Suministro y Colocación de Silla Secretarial Negro, con brazos de apoyo para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Área: </t>
    </r>
    <r>
      <rPr>
        <b/>
        <sz val="9"/>
        <rFont val="Arial"/>
        <family val="2"/>
      </rPr>
      <t xml:space="preserve"> Ofic de Control y Gestión. Ver mas especificaciones en ficha técnica Solicitar aprobación previa de SSGG.</t>
    </r>
  </si>
  <si>
    <r>
      <t xml:space="preserve">Suministro y colocación de escritorio de 1.20 m tope Haya y base de metal. Incluye cuerpo de tres  gavetas (una para folders).para Área de : </t>
    </r>
    <r>
      <rPr>
        <b/>
        <sz val="9"/>
        <rFont val="Arial"/>
        <family val="2"/>
      </rPr>
      <t>Oficina de Pérdidas. Ver ficha técnica. Solicitar aprobación previa de SSGG.</t>
    </r>
  </si>
  <si>
    <r>
      <t>Suministro y colocación de</t>
    </r>
    <r>
      <rPr>
        <b/>
        <sz val="9"/>
        <rFont val="Arial"/>
        <family val="2"/>
      </rPr>
      <t xml:space="preserve"> Credenza Pequeña mod. 2000, 44¨x16¨</t>
    </r>
    <r>
      <rPr>
        <sz val="9"/>
        <rFont val="Arial"/>
        <family val="2"/>
      </rPr>
      <t xml:space="preserve"> en melamina haya para </t>
    </r>
    <r>
      <rPr>
        <b/>
        <sz val="9"/>
        <rFont val="Arial"/>
        <family val="2"/>
      </rPr>
      <t>Oficina de Pérdidas. Ver ficha técnica. Solicitar aprobación previa de SSGG.</t>
    </r>
  </si>
  <si>
    <t>A/A.</t>
  </si>
  <si>
    <r>
      <t xml:space="preserve">Suministro e instalación de unidades de </t>
    </r>
    <r>
      <rPr>
        <b/>
        <sz val="9"/>
        <rFont val="Arial"/>
        <family val="2"/>
      </rPr>
      <t xml:space="preserve">12,000 Btu pared INVERTER </t>
    </r>
    <r>
      <rPr>
        <sz val="9"/>
        <rFont val="Arial"/>
        <family val="2"/>
      </rPr>
      <t xml:space="preserve">en </t>
    </r>
    <r>
      <rPr>
        <b/>
        <sz val="9"/>
        <rFont val="Arial"/>
        <family val="2"/>
      </rPr>
      <t>Oficina de Pérdidas.</t>
    </r>
    <r>
      <rPr>
        <sz val="9"/>
        <rFont val="Arial"/>
        <family val="2"/>
      </rPr>
      <t xml:space="preserve"> Incluye conexionado hacia panel de los A/A en Cuarto de Equipos.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</si>
  <si>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t>Desmonte de muros de sheetrock para ampliación cuarto de equipos. Incluye resanes.</t>
  </si>
  <si>
    <r>
      <t>Suministro e instalación de Muros Sheetrock. Incluye parales y piezas dinteles en huecos, terminación de mochetas y cantos. Ver más detalles en plano.</t>
    </r>
    <r>
      <rPr>
        <b/>
        <sz val="9"/>
        <rFont val="Arial"/>
        <family val="2"/>
      </rPr>
      <t xml:space="preserve"> </t>
    </r>
  </si>
  <si>
    <t>Desmantelación salidas eléctricas módulos usuarios por ampliación cuarto de equipos.</t>
  </si>
  <si>
    <t xml:space="preserve">Suministro e instalacion Salidas Tomacorrientes UPS 110V.  Incluye instalacion de tuberias EMT 3/4" , conectores , otros , ver lista materiales   </t>
  </si>
  <si>
    <r>
      <t>Salidas Data, usar conductor UTP Cat. 5E. Ver mas Detalles en Plata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</si>
  <si>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Desmantelación  de circuitos eléctricos UPS  e instalaciones eléctricas viejas existentes en cuarto equipos 1er nivel . Incluye resane de muros y acondicionamiento, colocación de tapas ciegas. </t>
    </r>
    <r>
      <rPr>
        <b/>
        <sz val="9"/>
        <rFont val="Arial"/>
        <family val="2"/>
      </rPr>
      <t>Solicitar aprobación Proyectos Eléctricos SSGG.</t>
    </r>
  </si>
  <si>
    <r>
      <t xml:space="preserve">Suministro e instalación de rotulado para paneles, registros y equipos eléctricos en </t>
    </r>
    <r>
      <rPr>
        <b/>
        <sz val="9"/>
        <rFont val="Arial"/>
        <family val="2"/>
      </rPr>
      <t xml:space="preserve"> acrílico, base de Metal de Acero Níquel, vinil en cintra, formularios en AutoCAD.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previa de Proyectos Eléctricos SSGG.</t>
    </r>
  </si>
  <si>
    <r>
      <t xml:space="preserve">Desmantelación gabinete existente en exterior para ampliar cuarto de equipos. </t>
    </r>
    <r>
      <rPr>
        <b/>
        <sz val="9"/>
        <rFont val="Arial"/>
        <family val="2"/>
      </rPr>
      <t>Solicitar aprobación previa de Redes Telemáticas y Proyectos Eléctricos.</t>
    </r>
  </si>
  <si>
    <t>TECHO</t>
  </si>
  <si>
    <t xml:space="preserve">Reestructuración plafond en techo, incluye cambio de rieles y colocación plafond en nueva área. </t>
  </si>
  <si>
    <t>PISO</t>
  </si>
  <si>
    <r>
      <t xml:space="preserve">Suministro y colocación zócalos en muros de sheetrock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</si>
  <si>
    <t>Ml</t>
  </si>
  <si>
    <t>Pintura Blanco 00 Semigloss para muros Sheetrock nuevos y muros existentes en Cuarto de Equipos.</t>
  </si>
  <si>
    <t>AMPLIACIÓN CUARTO DE EQUIPOS 1ER NIVEL EDIFICIO 2130 SANTIAGO</t>
  </si>
  <si>
    <t>Santiago, La Vega, San Francisco y Mao.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</si>
</sst>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5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Gill Sans MT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 val="singleAccounting"/>
      <sz val="10"/>
      <name val="Gill Sans MT"/>
      <family val="2"/>
    </font>
    <font>
      <b/>
      <sz val="12"/>
      <color rgb="FF00206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4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4" fillId="0" borderId="4" xfId="0" applyNumberFormat="1" applyFont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ill="1" applyAlignment="1"/>
    <xf numFmtId="0" fontId="1" fillId="0" borderId="0" xfId="0" applyFont="1" applyAlignment="1"/>
    <xf numFmtId="0" fontId="3" fillId="5" borderId="2" xfId="0" applyFont="1" applyFill="1" applyBorder="1" applyAlignment="1"/>
    <xf numFmtId="0" fontId="1" fillId="0" borderId="5" xfId="0" applyFont="1" applyBorder="1" applyAlignment="1"/>
    <xf numFmtId="0" fontId="1" fillId="0" borderId="7" xfId="0" applyFont="1" applyBorder="1" applyAlignment="1"/>
    <xf numFmtId="0" fontId="1" fillId="0" borderId="0" xfId="0" applyFont="1" applyFill="1" applyBorder="1" applyAlignment="1"/>
    <xf numFmtId="0" fontId="0" fillId="0" borderId="7" xfId="0" applyBorder="1"/>
    <xf numFmtId="0" fontId="0" fillId="0" borderId="0" xfId="0" applyBorder="1"/>
    <xf numFmtId="0" fontId="1" fillId="0" borderId="13" xfId="0" applyFont="1" applyBorder="1" applyAlignment="1"/>
    <xf numFmtId="0" fontId="1" fillId="0" borderId="13" xfId="0" applyFont="1" applyBorder="1" applyAlignment="1">
      <alignment horizontal="center"/>
    </xf>
    <xf numFmtId="0" fontId="5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1" fillId="0" borderId="9" xfId="0" applyFont="1" applyBorder="1" applyAlignment="1"/>
    <xf numFmtId="0" fontId="1" fillId="0" borderId="9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167" fontId="1" fillId="0" borderId="17" xfId="0" applyNumberFormat="1" applyFont="1" applyFill="1" applyBorder="1" applyAlignment="1">
      <alignment horizontal="center" vertical="center"/>
    </xf>
    <xf numFmtId="167" fontId="1" fillId="5" borderId="18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5" xfId="1" applyNumberFormat="1" applyFont="1" applyFill="1" applyBorder="1" applyAlignment="1">
      <alignment horizontal="center" vertical="center"/>
    </xf>
    <xf numFmtId="2" fontId="1" fillId="0" borderId="7" xfId="1" applyNumberFormat="1" applyFont="1" applyFill="1" applyBorder="1" applyAlignment="1">
      <alignment horizontal="center" vertical="center"/>
    </xf>
    <xf numFmtId="43" fontId="0" fillId="0" borderId="0" xfId="3" applyFont="1"/>
    <xf numFmtId="167" fontId="1" fillId="0" borderId="5" xfId="1" applyNumberFormat="1" applyFont="1" applyFill="1" applyBorder="1" applyAlignment="1">
      <alignment horizontal="center" vertical="center"/>
    </xf>
    <xf numFmtId="167" fontId="1" fillId="0" borderId="7" xfId="1" applyNumberFormat="1" applyFont="1" applyFill="1" applyBorder="1" applyAlignment="1">
      <alignment horizontal="center" vertical="center"/>
    </xf>
    <xf numFmtId="0" fontId="2" fillId="9" borderId="7" xfId="0" applyFont="1" applyFill="1" applyBorder="1" applyAlignment="1"/>
    <xf numFmtId="166" fontId="2" fillId="9" borderId="7" xfId="0" applyNumberFormat="1" applyFont="1" applyFill="1" applyBorder="1" applyAlignment="1">
      <alignment horizontal="left"/>
    </xf>
    <xf numFmtId="0" fontId="9" fillId="0" borderId="7" xfId="0" applyFont="1" applyBorder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/>
    </xf>
    <xf numFmtId="44" fontId="9" fillId="0" borderId="7" xfId="4" applyFont="1" applyFill="1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left" vertical="center"/>
    </xf>
    <xf numFmtId="44" fontId="9" fillId="0" borderId="7" xfId="4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left" vertical="center"/>
    </xf>
    <xf numFmtId="2" fontId="4" fillId="11" borderId="4" xfId="0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vertical="center" wrapText="1"/>
    </xf>
    <xf numFmtId="0" fontId="1" fillId="0" borderId="7" xfId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167" fontId="1" fillId="0" borderId="7" xfId="0" applyNumberFormat="1" applyFont="1" applyFill="1" applyBorder="1" applyAlignment="1">
      <alignment horizontal="left" vertical="center"/>
    </xf>
    <xf numFmtId="167" fontId="1" fillId="0" borderId="7" xfId="0" applyNumberFormat="1" applyFont="1" applyFill="1" applyBorder="1" applyAlignment="1">
      <alignment horizontal="center" vertical="center"/>
    </xf>
    <xf numFmtId="2" fontId="3" fillId="5" borderId="14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/>
    <xf numFmtId="167" fontId="13" fillId="5" borderId="16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left" vertical="center"/>
    </xf>
    <xf numFmtId="0" fontId="3" fillId="5" borderId="7" xfId="0" applyFont="1" applyFill="1" applyBorder="1" applyAlignment="1"/>
    <xf numFmtId="0" fontId="2" fillId="5" borderId="7" xfId="0" applyFont="1" applyFill="1" applyBorder="1" applyAlignment="1"/>
    <xf numFmtId="166" fontId="2" fillId="5" borderId="7" xfId="0" applyNumberFormat="1" applyFont="1" applyFill="1" applyBorder="1" applyAlignment="1">
      <alignment horizontal="left"/>
    </xf>
    <xf numFmtId="2" fontId="1" fillId="5" borderId="7" xfId="0" applyNumberFormat="1" applyFont="1" applyFill="1" applyBorder="1" applyAlignment="1">
      <alignment horizontal="center" vertical="center"/>
    </xf>
    <xf numFmtId="167" fontId="1" fillId="5" borderId="7" xfId="0" applyNumberFormat="1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167" fontId="13" fillId="5" borderId="7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vertical="center"/>
    </xf>
    <xf numFmtId="0" fontId="3" fillId="5" borderId="5" xfId="0" applyFont="1" applyFill="1" applyBorder="1" applyAlignment="1"/>
    <xf numFmtId="0" fontId="2" fillId="5" borderId="5" xfId="0" applyFont="1" applyFill="1" applyBorder="1" applyAlignment="1"/>
    <xf numFmtId="166" fontId="2" fillId="5" borderId="5" xfId="0" applyNumberFormat="1" applyFont="1" applyFill="1" applyBorder="1" applyAlignment="1">
      <alignment horizontal="left"/>
    </xf>
    <xf numFmtId="2" fontId="4" fillId="11" borderId="21" xfId="1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44" fontId="9" fillId="0" borderId="22" xfId="4" applyFont="1" applyFill="1" applyBorder="1" applyAlignment="1">
      <alignment vertical="center"/>
    </xf>
    <xf numFmtId="2" fontId="4" fillId="11" borderId="6" xfId="1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167" fontId="1" fillId="5" borderId="2" xfId="0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165" fontId="14" fillId="0" borderId="0" xfId="0" applyNumberFormat="1" applyFont="1" applyAlignment="1">
      <alignment horizontal="left"/>
    </xf>
    <xf numFmtId="0" fontId="5" fillId="0" borderId="13" xfId="0" applyFont="1" applyFill="1" applyBorder="1" applyAlignment="1">
      <alignment vertical="center"/>
    </xf>
    <xf numFmtId="2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/>
    </xf>
    <xf numFmtId="44" fontId="9" fillId="0" borderId="13" xfId="4" applyFont="1" applyFill="1" applyBorder="1" applyAlignment="1">
      <alignment vertical="center"/>
    </xf>
    <xf numFmtId="0" fontId="3" fillId="5" borderId="5" xfId="1" applyFont="1" applyFill="1" applyBorder="1"/>
    <xf numFmtId="2" fontId="1" fillId="5" borderId="5" xfId="1" applyNumberFormat="1" applyFont="1" applyFill="1" applyBorder="1" applyAlignment="1">
      <alignment horizontal="center"/>
    </xf>
    <xf numFmtId="167" fontId="1" fillId="5" borderId="5" xfId="1" applyNumberFormat="1" applyFont="1" applyFill="1" applyBorder="1" applyAlignment="1">
      <alignment horizontal="left"/>
    </xf>
    <xf numFmtId="0" fontId="3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2" fontId="3" fillId="5" borderId="6" xfId="0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 vertical="center"/>
    </xf>
    <xf numFmtId="2" fontId="3" fillId="5" borderId="6" xfId="0" applyNumberFormat="1" applyFont="1" applyFill="1" applyBorder="1" applyAlignment="1">
      <alignment horizontal="center" vertical="center"/>
    </xf>
    <xf numFmtId="2" fontId="3" fillId="5" borderId="4" xfId="1" applyNumberFormat="1" applyFont="1" applyFill="1" applyBorder="1" applyAlignment="1">
      <alignment horizontal="center"/>
    </xf>
    <xf numFmtId="2" fontId="4" fillId="11" borderId="12" xfId="1" applyNumberFormat="1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/>
    </xf>
    <xf numFmtId="2" fontId="4" fillId="11" borderId="6" xfId="0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2" fontId="3" fillId="7" borderId="14" xfId="0" applyNumberFormat="1" applyFont="1" applyFill="1" applyBorder="1" applyAlignment="1">
      <alignment horizontal="center"/>
    </xf>
    <xf numFmtId="2" fontId="3" fillId="7" borderId="15" xfId="0" applyNumberFormat="1" applyFont="1" applyFill="1" applyBorder="1" applyAlignment="1">
      <alignment horizontal="center"/>
    </xf>
    <xf numFmtId="2" fontId="3" fillId="7" borderId="16" xfId="0" applyNumberFormat="1" applyFont="1" applyFill="1" applyBorder="1" applyAlignment="1">
      <alignment horizontal="center"/>
    </xf>
    <xf numFmtId="2" fontId="3" fillId="6" borderId="14" xfId="0" applyNumberFormat="1" applyFont="1" applyFill="1" applyBorder="1" applyAlignment="1">
      <alignment horizontal="right"/>
    </xf>
    <xf numFmtId="2" fontId="3" fillId="6" borderId="15" xfId="0" applyNumberFormat="1" applyFont="1" applyFill="1" applyBorder="1" applyAlignment="1">
      <alignment horizontal="right"/>
    </xf>
    <xf numFmtId="2" fontId="3" fillId="6" borderId="16" xfId="0" applyNumberFormat="1" applyFont="1" applyFill="1" applyBorder="1" applyAlignment="1">
      <alignment horizontal="right"/>
    </xf>
    <xf numFmtId="2" fontId="3" fillId="9" borderId="6" xfId="0" applyNumberFormat="1" applyFont="1" applyFill="1" applyBorder="1" applyAlignment="1">
      <alignment horizontal="center"/>
    </xf>
    <xf numFmtId="2" fontId="3" fillId="9" borderId="7" xfId="0" applyNumberFormat="1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/>
    </xf>
    <xf numFmtId="0" fontId="8" fillId="8" borderId="7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</cellXfs>
  <cellStyles count="5">
    <cellStyle name="Millares" xfId="3" builtinId="3"/>
    <cellStyle name="Moneda" xfId="4" builtinId="4"/>
    <cellStyle name="Normal" xfId="0" builtinId="0"/>
    <cellStyle name="Normal 3" xfId="1"/>
    <cellStyle name="Normal 5" xfId="2"/>
  </cellStyles>
  <dxfs count="0"/>
  <tableStyles count="0" defaultTableStyle="TableStyleMedium2" defaultPivotStyle="PivotStyleLight16"/>
  <colors>
    <mruColors>
      <color rgb="FFFA16D9"/>
      <color rgb="FFFF3300"/>
      <color rgb="FF6666FF"/>
      <color rgb="FF269A73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21430</xdr:colOff>
      <xdr:row>3</xdr:row>
      <xdr:rowOff>42860</xdr:rowOff>
    </xdr:from>
    <xdr:to>
      <xdr:col>2</xdr:col>
      <xdr:colOff>6060280</xdr:colOff>
      <xdr:row>9</xdr:row>
      <xdr:rowOff>23813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6" y="614360"/>
          <a:ext cx="6527007" cy="2374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3:AQ140"/>
  <sheetViews>
    <sheetView tabSelected="1" zoomScale="80" zoomScaleNormal="80" workbookViewId="0">
      <selection activeCell="G1" sqref="G1:G1048576"/>
    </sheetView>
  </sheetViews>
  <sheetFormatPr baseColWidth="10" defaultRowHeight="15"/>
  <cols>
    <col min="1" max="1" width="3" customWidth="1"/>
    <col min="2" max="2" width="7.28515625" customWidth="1"/>
    <col min="3" max="3" width="91.5703125" customWidth="1"/>
    <col min="4" max="4" width="9.28515625" bestFit="1" customWidth="1"/>
    <col min="5" max="5" width="8.28515625" customWidth="1"/>
    <col min="6" max="6" width="25.140625" customWidth="1"/>
    <col min="7" max="7" width="17.140625" customWidth="1"/>
    <col min="9" max="9" width="19.28515625" customWidth="1"/>
  </cols>
  <sheetData>
    <row r="3" spans="2:6">
      <c r="B3" s="12"/>
      <c r="C3" s="12"/>
      <c r="D3" s="12"/>
      <c r="E3" s="12"/>
      <c r="F3" s="12"/>
    </row>
    <row r="4" spans="2:6">
      <c r="B4" s="1"/>
      <c r="C4" s="13"/>
      <c r="D4" s="13"/>
      <c r="E4" s="13"/>
      <c r="F4" s="2"/>
    </row>
    <row r="5" spans="2:6">
      <c r="B5" s="1"/>
      <c r="C5" s="13"/>
      <c r="D5" s="13"/>
      <c r="E5" s="13"/>
      <c r="F5" s="2"/>
    </row>
    <row r="6" spans="2:6" ht="94.5">
      <c r="B6" s="1"/>
      <c r="C6" s="13"/>
      <c r="D6" s="113" t="s">
        <v>0</v>
      </c>
      <c r="E6" s="113"/>
      <c r="F6" s="88" t="s">
        <v>41</v>
      </c>
    </row>
    <row r="7" spans="2:6" ht="31.5">
      <c r="B7" s="1"/>
      <c r="C7" s="13"/>
      <c r="D7" s="113" t="s">
        <v>1</v>
      </c>
      <c r="E7" s="113"/>
      <c r="F7" s="89" t="s">
        <v>93</v>
      </c>
    </row>
    <row r="8" spans="2:6" ht="15.75">
      <c r="B8" s="1"/>
      <c r="C8" s="13"/>
      <c r="D8" s="114" t="s">
        <v>2</v>
      </c>
      <c r="E8" s="114"/>
      <c r="F8" s="90">
        <v>44222</v>
      </c>
    </row>
    <row r="9" spans="2:6" ht="15.75" thickBot="1">
      <c r="B9" s="1"/>
      <c r="C9" s="13"/>
      <c r="D9" s="13"/>
      <c r="E9" s="13"/>
      <c r="F9" s="2"/>
    </row>
    <row r="10" spans="2:6" ht="15.75" thickBot="1">
      <c r="B10" s="101" t="s">
        <v>3</v>
      </c>
      <c r="C10" s="102" t="s">
        <v>4</v>
      </c>
      <c r="D10" s="102" t="s">
        <v>5</v>
      </c>
      <c r="E10" s="102" t="s">
        <v>6</v>
      </c>
      <c r="F10" s="102" t="s">
        <v>7</v>
      </c>
    </row>
    <row r="11" spans="2:6" ht="33" customHeight="1" thickBot="1">
      <c r="B11" s="110" t="s">
        <v>40</v>
      </c>
      <c r="C11" s="111"/>
      <c r="D11" s="111"/>
      <c r="E11" s="111"/>
      <c r="F11" s="112"/>
    </row>
    <row r="12" spans="2:6" ht="15.75">
      <c r="B12" s="115" t="s">
        <v>23</v>
      </c>
      <c r="C12" s="116"/>
      <c r="D12" s="116"/>
      <c r="E12" s="116"/>
      <c r="F12" s="116"/>
    </row>
    <row r="13" spans="2:6">
      <c r="B13" s="117" t="s">
        <v>8</v>
      </c>
      <c r="C13" s="118"/>
      <c r="D13" s="118"/>
      <c r="E13" s="118"/>
      <c r="F13" s="118"/>
    </row>
    <row r="14" spans="2:6">
      <c r="B14" s="103">
        <v>1</v>
      </c>
      <c r="C14" s="67" t="s">
        <v>24</v>
      </c>
      <c r="D14" s="68"/>
      <c r="E14" s="68"/>
      <c r="F14" s="69"/>
    </row>
    <row r="15" spans="2:6">
      <c r="B15" s="125" t="s">
        <v>29</v>
      </c>
      <c r="C15" s="126"/>
      <c r="D15" s="43"/>
      <c r="E15" s="43"/>
      <c r="F15" s="44"/>
    </row>
    <row r="16" spans="2:6" ht="60.75" customHeight="1">
      <c r="B16" s="104">
        <f>B14+0.01</f>
        <v>1.01</v>
      </c>
      <c r="C16" s="4" t="s">
        <v>28</v>
      </c>
      <c r="D16" s="39">
        <v>1</v>
      </c>
      <c r="E16" s="5" t="s">
        <v>9</v>
      </c>
      <c r="F16" s="42"/>
    </row>
    <row r="17" spans="2:6" ht="38.25" customHeight="1">
      <c r="B17" s="104">
        <f>B16+0.01</f>
        <v>1.02</v>
      </c>
      <c r="C17" s="4" t="s">
        <v>26</v>
      </c>
      <c r="D17" s="39">
        <v>1</v>
      </c>
      <c r="E17" s="5" t="s">
        <v>9</v>
      </c>
      <c r="F17" s="42"/>
    </row>
    <row r="18" spans="2:6" ht="33" customHeight="1">
      <c r="B18" s="104">
        <f t="shared" ref="B18:B19" si="0">B17+0.01</f>
        <v>1.03</v>
      </c>
      <c r="C18" s="4" t="s">
        <v>27</v>
      </c>
      <c r="D18" s="39">
        <v>1</v>
      </c>
      <c r="E18" s="5" t="s">
        <v>22</v>
      </c>
      <c r="F18" s="42"/>
    </row>
    <row r="19" spans="2:6" ht="30.75" customHeight="1">
      <c r="B19" s="104">
        <f t="shared" si="0"/>
        <v>1.04</v>
      </c>
      <c r="C19" s="4" t="s">
        <v>32</v>
      </c>
      <c r="D19" s="39">
        <v>1</v>
      </c>
      <c r="E19" s="5" t="s">
        <v>31</v>
      </c>
      <c r="F19" s="42"/>
    </row>
    <row r="20" spans="2:6" ht="15.75">
      <c r="B20" s="127" t="s">
        <v>33</v>
      </c>
      <c r="C20" s="128"/>
      <c r="D20" s="128"/>
      <c r="E20" s="128"/>
      <c r="F20" s="128"/>
    </row>
    <row r="21" spans="2:6">
      <c r="B21" s="117" t="s">
        <v>8</v>
      </c>
      <c r="C21" s="118"/>
      <c r="D21" s="118"/>
      <c r="E21" s="118"/>
      <c r="F21" s="118"/>
    </row>
    <row r="22" spans="2:6">
      <c r="B22" s="103">
        <v>1</v>
      </c>
      <c r="C22" s="67" t="s">
        <v>24</v>
      </c>
      <c r="D22" s="68"/>
      <c r="E22" s="68"/>
      <c r="F22" s="69"/>
    </row>
    <row r="23" spans="2:6">
      <c r="B23" s="125" t="s">
        <v>29</v>
      </c>
      <c r="C23" s="126"/>
      <c r="D23" s="43"/>
      <c r="E23" s="43"/>
      <c r="F23" s="44"/>
    </row>
    <row r="24" spans="2:6" ht="48">
      <c r="B24" s="104">
        <f>B22+0.01</f>
        <v>1.01</v>
      </c>
      <c r="C24" s="4" t="s">
        <v>28</v>
      </c>
      <c r="D24" s="39">
        <v>1</v>
      </c>
      <c r="E24" s="5" t="s">
        <v>9</v>
      </c>
      <c r="F24" s="42"/>
    </row>
    <row r="25" spans="2:6" ht="36">
      <c r="B25" s="104">
        <f>B24+0.01</f>
        <v>1.02</v>
      </c>
      <c r="C25" s="4" t="s">
        <v>26</v>
      </c>
      <c r="D25" s="39">
        <v>1</v>
      </c>
      <c r="E25" s="5" t="s">
        <v>9</v>
      </c>
      <c r="F25" s="42"/>
    </row>
    <row r="26" spans="2:6" ht="24">
      <c r="B26" s="104">
        <f t="shared" ref="B26:B27" si="1">B25+0.01</f>
        <v>1.03</v>
      </c>
      <c r="C26" s="4" t="s">
        <v>27</v>
      </c>
      <c r="D26" s="39">
        <v>1</v>
      </c>
      <c r="E26" s="5" t="s">
        <v>22</v>
      </c>
      <c r="F26" s="42"/>
    </row>
    <row r="27" spans="2:6">
      <c r="B27" s="104">
        <f t="shared" si="1"/>
        <v>1.04</v>
      </c>
      <c r="C27" s="4" t="s">
        <v>32</v>
      </c>
      <c r="D27" s="39">
        <v>1</v>
      </c>
      <c r="E27" s="5" t="s">
        <v>31</v>
      </c>
      <c r="F27" s="42"/>
    </row>
    <row r="28" spans="2:6" ht="15.75">
      <c r="B28" s="127" t="s">
        <v>34</v>
      </c>
      <c r="C28" s="128"/>
      <c r="D28" s="128"/>
      <c r="E28" s="128"/>
      <c r="F28" s="128"/>
    </row>
    <row r="29" spans="2:6">
      <c r="B29" s="117" t="s">
        <v>8</v>
      </c>
      <c r="C29" s="118"/>
      <c r="D29" s="118"/>
      <c r="E29" s="118"/>
      <c r="F29" s="118"/>
    </row>
    <row r="30" spans="2:6">
      <c r="B30" s="103">
        <v>1</v>
      </c>
      <c r="C30" s="67" t="s">
        <v>24</v>
      </c>
      <c r="D30" s="68"/>
      <c r="E30" s="68"/>
      <c r="F30" s="69"/>
    </row>
    <row r="31" spans="2:6">
      <c r="B31" s="125" t="s">
        <v>29</v>
      </c>
      <c r="C31" s="126"/>
      <c r="D31" s="43"/>
      <c r="E31" s="43"/>
      <c r="F31" s="44"/>
    </row>
    <row r="32" spans="2:6" ht="48">
      <c r="B32" s="104">
        <f>B30+0.01</f>
        <v>1.01</v>
      </c>
      <c r="C32" s="4" t="s">
        <v>28</v>
      </c>
      <c r="D32" s="39">
        <v>1</v>
      </c>
      <c r="E32" s="5" t="s">
        <v>9</v>
      </c>
      <c r="F32" s="42"/>
    </row>
    <row r="33" spans="2:6" ht="36">
      <c r="B33" s="104">
        <f>B32+0.01</f>
        <v>1.02</v>
      </c>
      <c r="C33" s="4" t="s">
        <v>26</v>
      </c>
      <c r="D33" s="39">
        <v>1</v>
      </c>
      <c r="E33" s="5" t="s">
        <v>9</v>
      </c>
      <c r="F33" s="42"/>
    </row>
    <row r="34" spans="2:6" ht="24">
      <c r="B34" s="104">
        <f t="shared" ref="B34:B35" si="2">B33+0.01</f>
        <v>1.03</v>
      </c>
      <c r="C34" s="4" t="s">
        <v>27</v>
      </c>
      <c r="D34" s="39">
        <v>1</v>
      </c>
      <c r="E34" s="5" t="s">
        <v>22</v>
      </c>
      <c r="F34" s="42"/>
    </row>
    <row r="35" spans="2:6">
      <c r="B35" s="104">
        <f t="shared" si="2"/>
        <v>1.04</v>
      </c>
      <c r="C35" s="4" t="s">
        <v>32</v>
      </c>
      <c r="D35" s="39">
        <v>1</v>
      </c>
      <c r="E35" s="5" t="s">
        <v>31</v>
      </c>
      <c r="F35" s="42"/>
    </row>
    <row r="36" spans="2:6" ht="15.75">
      <c r="B36" s="127" t="s">
        <v>35</v>
      </c>
      <c r="C36" s="128"/>
      <c r="D36" s="128"/>
      <c r="E36" s="128"/>
      <c r="F36" s="128"/>
    </row>
    <row r="37" spans="2:6">
      <c r="B37" s="117" t="s">
        <v>8</v>
      </c>
      <c r="C37" s="118"/>
      <c r="D37" s="118"/>
      <c r="E37" s="118"/>
      <c r="F37" s="118"/>
    </row>
    <row r="38" spans="2:6">
      <c r="B38" s="103">
        <v>1</v>
      </c>
      <c r="C38" s="67" t="s">
        <v>24</v>
      </c>
      <c r="D38" s="68"/>
      <c r="E38" s="68"/>
      <c r="F38" s="69"/>
    </row>
    <row r="39" spans="2:6">
      <c r="B39" s="125" t="s">
        <v>29</v>
      </c>
      <c r="C39" s="126"/>
      <c r="D39" s="43"/>
      <c r="E39" s="43"/>
      <c r="F39" s="44"/>
    </row>
    <row r="40" spans="2:6" ht="48">
      <c r="B40" s="104">
        <f>B38+0.01</f>
        <v>1.01</v>
      </c>
      <c r="C40" s="4" t="s">
        <v>28</v>
      </c>
      <c r="D40" s="39">
        <v>1</v>
      </c>
      <c r="E40" s="5" t="s">
        <v>9</v>
      </c>
      <c r="F40" s="42"/>
    </row>
    <row r="41" spans="2:6" ht="36">
      <c r="B41" s="104">
        <f>B40+0.01</f>
        <v>1.02</v>
      </c>
      <c r="C41" s="4" t="s">
        <v>26</v>
      </c>
      <c r="D41" s="39">
        <v>1</v>
      </c>
      <c r="E41" s="5" t="s">
        <v>9</v>
      </c>
      <c r="F41" s="42"/>
    </row>
    <row r="42" spans="2:6" ht="24">
      <c r="B42" s="104">
        <f t="shared" ref="B42:B43" si="3">B41+0.01</f>
        <v>1.03</v>
      </c>
      <c r="C42" s="4" t="s">
        <v>27</v>
      </c>
      <c r="D42" s="39">
        <v>1</v>
      </c>
      <c r="E42" s="5" t="s">
        <v>22</v>
      </c>
      <c r="F42" s="42"/>
    </row>
    <row r="43" spans="2:6">
      <c r="B43" s="104">
        <f t="shared" si="3"/>
        <v>1.04</v>
      </c>
      <c r="C43" s="4" t="s">
        <v>32</v>
      </c>
      <c r="D43" s="39">
        <v>1</v>
      </c>
      <c r="E43" s="5" t="s">
        <v>31</v>
      </c>
      <c r="F43" s="42"/>
    </row>
    <row r="44" spans="2:6" ht="15.75">
      <c r="B44" s="127" t="s">
        <v>36</v>
      </c>
      <c r="C44" s="128"/>
      <c r="D44" s="128"/>
      <c r="E44" s="128"/>
      <c r="F44" s="128"/>
    </row>
    <row r="45" spans="2:6">
      <c r="B45" s="117" t="s">
        <v>8</v>
      </c>
      <c r="C45" s="118"/>
      <c r="D45" s="118"/>
      <c r="E45" s="118"/>
      <c r="F45" s="118"/>
    </row>
    <row r="46" spans="2:6">
      <c r="B46" s="103">
        <v>1</v>
      </c>
      <c r="C46" s="67" t="s">
        <v>24</v>
      </c>
      <c r="D46" s="68"/>
      <c r="E46" s="68"/>
      <c r="F46" s="69"/>
    </row>
    <row r="47" spans="2:6">
      <c r="B47" s="125" t="s">
        <v>29</v>
      </c>
      <c r="C47" s="126"/>
      <c r="D47" s="43"/>
      <c r="E47" s="43"/>
      <c r="F47" s="44"/>
    </row>
    <row r="48" spans="2:6" ht="48">
      <c r="B48" s="104">
        <f>B46+0.01</f>
        <v>1.01</v>
      </c>
      <c r="C48" s="4" t="s">
        <v>28</v>
      </c>
      <c r="D48" s="39">
        <v>1</v>
      </c>
      <c r="E48" s="5" t="s">
        <v>9</v>
      </c>
      <c r="F48" s="42"/>
    </row>
    <row r="49" spans="2:6" ht="36">
      <c r="B49" s="104">
        <f>B48+0.01</f>
        <v>1.02</v>
      </c>
      <c r="C49" s="4" t="s">
        <v>26</v>
      </c>
      <c r="D49" s="39">
        <v>1</v>
      </c>
      <c r="E49" s="5" t="s">
        <v>9</v>
      </c>
      <c r="F49" s="42"/>
    </row>
    <row r="50" spans="2:6" ht="24">
      <c r="B50" s="104">
        <f t="shared" ref="B50:B51" si="4">B49+0.01</f>
        <v>1.03</v>
      </c>
      <c r="C50" s="4" t="s">
        <v>27</v>
      </c>
      <c r="D50" s="39">
        <v>1</v>
      </c>
      <c r="E50" s="5" t="s">
        <v>22</v>
      </c>
      <c r="F50" s="42"/>
    </row>
    <row r="51" spans="2:6">
      <c r="B51" s="104">
        <f t="shared" si="4"/>
        <v>1.04</v>
      </c>
      <c r="C51" s="4" t="s">
        <v>32</v>
      </c>
      <c r="D51" s="39">
        <v>1</v>
      </c>
      <c r="E51" s="5" t="s">
        <v>31</v>
      </c>
      <c r="F51" s="42"/>
    </row>
    <row r="52" spans="2:6" ht="15.75">
      <c r="B52" s="127" t="s">
        <v>37</v>
      </c>
      <c r="C52" s="128"/>
      <c r="D52" s="128"/>
      <c r="E52" s="128"/>
      <c r="F52" s="128"/>
    </row>
    <row r="53" spans="2:6">
      <c r="B53" s="117" t="s">
        <v>8</v>
      </c>
      <c r="C53" s="118"/>
      <c r="D53" s="118"/>
      <c r="E53" s="118"/>
      <c r="F53" s="118"/>
    </row>
    <row r="54" spans="2:6">
      <c r="B54" s="103">
        <v>1</v>
      </c>
      <c r="C54" s="67" t="s">
        <v>24</v>
      </c>
      <c r="D54" s="68"/>
      <c r="E54" s="68"/>
      <c r="F54" s="69"/>
    </row>
    <row r="55" spans="2:6">
      <c r="B55" s="125" t="s">
        <v>29</v>
      </c>
      <c r="C55" s="126"/>
      <c r="D55" s="43"/>
      <c r="E55" s="43"/>
      <c r="F55" s="44"/>
    </row>
    <row r="56" spans="2:6" ht="48">
      <c r="B56" s="104">
        <f>B54+0.01</f>
        <v>1.01</v>
      </c>
      <c r="C56" s="4" t="s">
        <v>28</v>
      </c>
      <c r="D56" s="39">
        <v>1</v>
      </c>
      <c r="E56" s="5" t="s">
        <v>9</v>
      </c>
      <c r="F56" s="42"/>
    </row>
    <row r="57" spans="2:6" ht="36">
      <c r="B57" s="104">
        <f>B56+0.01</f>
        <v>1.02</v>
      </c>
      <c r="C57" s="4" t="s">
        <v>26</v>
      </c>
      <c r="D57" s="39">
        <v>1</v>
      </c>
      <c r="E57" s="5" t="s">
        <v>9</v>
      </c>
      <c r="F57" s="42"/>
    </row>
    <row r="58" spans="2:6" ht="24">
      <c r="B58" s="104">
        <f t="shared" ref="B58:B59" si="5">B57+0.01</f>
        <v>1.03</v>
      </c>
      <c r="C58" s="4" t="s">
        <v>27</v>
      </c>
      <c r="D58" s="39">
        <v>1</v>
      </c>
      <c r="E58" s="5" t="s">
        <v>22</v>
      </c>
      <c r="F58" s="42"/>
    </row>
    <row r="59" spans="2:6">
      <c r="B59" s="104">
        <f t="shared" si="5"/>
        <v>1.04</v>
      </c>
      <c r="C59" s="4" t="s">
        <v>32</v>
      </c>
      <c r="D59" s="39">
        <v>1</v>
      </c>
      <c r="E59" s="5" t="s">
        <v>31</v>
      </c>
      <c r="F59" s="42"/>
    </row>
    <row r="60" spans="2:6" ht="15.75">
      <c r="B60" s="127" t="s">
        <v>38</v>
      </c>
      <c r="C60" s="128"/>
      <c r="D60" s="128"/>
      <c r="E60" s="128"/>
      <c r="F60" s="128"/>
    </row>
    <row r="61" spans="2:6">
      <c r="B61" s="117" t="s">
        <v>8</v>
      </c>
      <c r="C61" s="118"/>
      <c r="D61" s="118"/>
      <c r="E61" s="118"/>
      <c r="F61" s="118"/>
    </row>
    <row r="62" spans="2:6">
      <c r="B62" s="103">
        <v>1</v>
      </c>
      <c r="C62" s="67" t="s">
        <v>24</v>
      </c>
      <c r="D62" s="68"/>
      <c r="E62" s="68"/>
      <c r="F62" s="69"/>
    </row>
    <row r="63" spans="2:6">
      <c r="B63" s="125" t="s">
        <v>29</v>
      </c>
      <c r="C63" s="126"/>
      <c r="D63" s="43"/>
      <c r="E63" s="43"/>
      <c r="F63" s="44"/>
    </row>
    <row r="64" spans="2:6" ht="48">
      <c r="B64" s="104">
        <f>B62+0.01</f>
        <v>1.01</v>
      </c>
      <c r="C64" s="4" t="s">
        <v>28</v>
      </c>
      <c r="D64" s="39">
        <v>1</v>
      </c>
      <c r="E64" s="5" t="s">
        <v>9</v>
      </c>
      <c r="F64" s="42"/>
    </row>
    <row r="65" spans="2:6" ht="36">
      <c r="B65" s="104">
        <f>B64+0.01</f>
        <v>1.02</v>
      </c>
      <c r="C65" s="4" t="s">
        <v>26</v>
      </c>
      <c r="D65" s="39">
        <v>1</v>
      </c>
      <c r="E65" s="5" t="s">
        <v>9</v>
      </c>
      <c r="F65" s="42"/>
    </row>
    <row r="66" spans="2:6" ht="24">
      <c r="B66" s="104">
        <f t="shared" ref="B66:B69" si="6">B65+0.01</f>
        <v>1.03</v>
      </c>
      <c r="C66" s="4" t="s">
        <v>27</v>
      </c>
      <c r="D66" s="39">
        <v>1</v>
      </c>
      <c r="E66" s="5" t="s">
        <v>22</v>
      </c>
      <c r="F66" s="42"/>
    </row>
    <row r="67" spans="2:6" ht="36">
      <c r="B67" s="104">
        <f t="shared" si="6"/>
        <v>1.04</v>
      </c>
      <c r="C67" s="4" t="s">
        <v>26</v>
      </c>
      <c r="D67" s="39">
        <v>1</v>
      </c>
      <c r="E67" s="5" t="s">
        <v>9</v>
      </c>
      <c r="F67" s="42"/>
    </row>
    <row r="68" spans="2:6">
      <c r="B68" s="104">
        <f t="shared" si="6"/>
        <v>1.05</v>
      </c>
      <c r="C68" s="4" t="s">
        <v>39</v>
      </c>
      <c r="D68" s="39">
        <v>1</v>
      </c>
      <c r="E68" s="5" t="s">
        <v>9</v>
      </c>
      <c r="F68" s="42"/>
    </row>
    <row r="69" spans="2:6">
      <c r="B69" s="104">
        <f t="shared" si="6"/>
        <v>1.06</v>
      </c>
      <c r="C69" s="4" t="s">
        <v>32</v>
      </c>
      <c r="D69" s="39">
        <v>1</v>
      </c>
      <c r="E69" s="5" t="s">
        <v>31</v>
      </c>
      <c r="F69" s="42"/>
    </row>
    <row r="70" spans="2:6">
      <c r="B70" s="105">
        <v>11</v>
      </c>
      <c r="C70" s="67" t="s">
        <v>10</v>
      </c>
      <c r="D70" s="70"/>
      <c r="E70" s="70"/>
      <c r="F70" s="71"/>
    </row>
    <row r="71" spans="2:6" ht="15.75" thickBot="1">
      <c r="B71" s="34">
        <f>B70+0.01</f>
        <v>11.01</v>
      </c>
      <c r="C71" s="91" t="s">
        <v>20</v>
      </c>
      <c r="D71" s="92">
        <v>1</v>
      </c>
      <c r="E71" s="93" t="s">
        <v>21</v>
      </c>
      <c r="F71" s="94"/>
    </row>
    <row r="72" spans="2:6" ht="35.25" customHeight="1" thickBot="1">
      <c r="B72" s="110" t="s">
        <v>42</v>
      </c>
      <c r="C72" s="111"/>
      <c r="D72" s="111"/>
      <c r="E72" s="111"/>
      <c r="F72" s="112"/>
    </row>
    <row r="73" spans="2:6">
      <c r="B73" s="106">
        <f>1</f>
        <v>1</v>
      </c>
      <c r="C73" s="98" t="s">
        <v>24</v>
      </c>
      <c r="D73" s="99"/>
      <c r="E73" s="99"/>
      <c r="F73" s="100"/>
    </row>
    <row r="74" spans="2:6" ht="90">
      <c r="B74" s="83">
        <f>B73+0.01</f>
        <v>1.01</v>
      </c>
      <c r="C74" s="45" t="s">
        <v>43</v>
      </c>
      <c r="D74" s="46">
        <v>1</v>
      </c>
      <c r="E74" s="46" t="s">
        <v>25</v>
      </c>
      <c r="F74" s="47"/>
    </row>
    <row r="75" spans="2:6">
      <c r="B75" s="83">
        <f>B74+0.01</f>
        <v>1.02</v>
      </c>
      <c r="C75" s="48" t="s">
        <v>44</v>
      </c>
      <c r="D75" s="46">
        <v>25</v>
      </c>
      <c r="E75" s="46" t="s">
        <v>25</v>
      </c>
      <c r="F75" s="47"/>
    </row>
    <row r="76" spans="2:6" ht="45">
      <c r="B76" s="83">
        <f t="shared" ref="B76:B85" si="7">B75+0.01</f>
        <v>1.03</v>
      </c>
      <c r="C76" s="49" t="s">
        <v>45</v>
      </c>
      <c r="D76" s="46">
        <v>400</v>
      </c>
      <c r="E76" s="46" t="s">
        <v>30</v>
      </c>
      <c r="F76" s="47"/>
    </row>
    <row r="77" spans="2:6" ht="30">
      <c r="B77" s="83">
        <f t="shared" si="7"/>
        <v>1.04</v>
      </c>
      <c r="C77" s="49" t="s">
        <v>46</v>
      </c>
      <c r="D77" s="46">
        <v>50</v>
      </c>
      <c r="E77" s="46" t="s">
        <v>30</v>
      </c>
      <c r="F77" s="47"/>
    </row>
    <row r="78" spans="2:6">
      <c r="B78" s="83">
        <f t="shared" si="7"/>
        <v>1.05</v>
      </c>
      <c r="C78" s="49" t="s">
        <v>47</v>
      </c>
      <c r="D78" s="46">
        <v>25</v>
      </c>
      <c r="E78" s="46" t="s">
        <v>25</v>
      </c>
      <c r="F78" s="47"/>
    </row>
    <row r="79" spans="2:6" ht="45">
      <c r="B79" s="83">
        <f t="shared" si="7"/>
        <v>1.06</v>
      </c>
      <c r="C79" s="50" t="s">
        <v>48</v>
      </c>
      <c r="D79" s="46">
        <v>450</v>
      </c>
      <c r="E79" s="46" t="s">
        <v>30</v>
      </c>
      <c r="F79" s="47"/>
    </row>
    <row r="80" spans="2:6" ht="30">
      <c r="B80" s="83">
        <f t="shared" si="7"/>
        <v>1.07</v>
      </c>
      <c r="C80" s="50" t="s">
        <v>49</v>
      </c>
      <c r="D80" s="46">
        <v>2</v>
      </c>
      <c r="E80" s="46" t="s">
        <v>25</v>
      </c>
      <c r="F80" s="47"/>
    </row>
    <row r="81" spans="2:6">
      <c r="B81" s="83">
        <f t="shared" si="7"/>
        <v>1.08</v>
      </c>
      <c r="C81" s="51" t="s">
        <v>50</v>
      </c>
      <c r="D81" s="46">
        <v>1</v>
      </c>
      <c r="E81" s="46" t="s">
        <v>25</v>
      </c>
      <c r="F81" s="52"/>
    </row>
    <row r="82" spans="2:6" ht="30">
      <c r="B82" s="83">
        <f t="shared" si="7"/>
        <v>1.0900000000000001</v>
      </c>
      <c r="C82" s="49" t="s">
        <v>51</v>
      </c>
      <c r="D82" s="46">
        <v>1</v>
      </c>
      <c r="E82" s="46" t="s">
        <v>25</v>
      </c>
      <c r="F82" s="52"/>
    </row>
    <row r="83" spans="2:6" ht="30">
      <c r="B83" s="83">
        <f t="shared" si="7"/>
        <v>1.1000000000000001</v>
      </c>
      <c r="C83" s="49" t="s">
        <v>52</v>
      </c>
      <c r="D83" s="46">
        <v>1</v>
      </c>
      <c r="E83" s="46" t="s">
        <v>25</v>
      </c>
      <c r="F83" s="52"/>
    </row>
    <row r="84" spans="2:6">
      <c r="B84" s="83">
        <f t="shared" si="7"/>
        <v>1.1100000000000001</v>
      </c>
      <c r="C84" s="49" t="s">
        <v>53</v>
      </c>
      <c r="D84" s="46">
        <v>1</v>
      </c>
      <c r="E84" s="46" t="s">
        <v>25</v>
      </c>
      <c r="F84" s="47"/>
    </row>
    <row r="85" spans="2:6" ht="15.75" thickBot="1">
      <c r="B85" s="107">
        <f t="shared" si="7"/>
        <v>1.1200000000000001</v>
      </c>
      <c r="C85" s="95" t="s">
        <v>54</v>
      </c>
      <c r="D85" s="96">
        <v>1</v>
      </c>
      <c r="E85" s="96" t="s">
        <v>25</v>
      </c>
      <c r="F85" s="97"/>
    </row>
    <row r="86" spans="2:6" ht="36" customHeight="1" thickBot="1">
      <c r="B86" s="110" t="s">
        <v>55</v>
      </c>
      <c r="C86" s="111"/>
      <c r="D86" s="111"/>
      <c r="E86" s="111"/>
      <c r="F86" s="112"/>
    </row>
    <row r="87" spans="2:6">
      <c r="B87" s="108">
        <v>1</v>
      </c>
      <c r="C87" s="75" t="s">
        <v>56</v>
      </c>
      <c r="D87" s="76"/>
      <c r="E87" s="76"/>
      <c r="F87" s="77"/>
    </row>
    <row r="88" spans="2:6" ht="36">
      <c r="B88" s="104">
        <f>B87+0.01</f>
        <v>1.01</v>
      </c>
      <c r="C88" s="4" t="s">
        <v>57</v>
      </c>
      <c r="D88" s="39">
        <v>6.37</v>
      </c>
      <c r="E88" s="5" t="s">
        <v>58</v>
      </c>
      <c r="F88" s="42"/>
    </row>
    <row r="89" spans="2:6">
      <c r="B89" s="105">
        <v>2</v>
      </c>
      <c r="C89" s="67" t="s">
        <v>59</v>
      </c>
      <c r="D89" s="70"/>
      <c r="E89" s="70"/>
      <c r="F89" s="71"/>
    </row>
    <row r="90" spans="2:6" ht="36">
      <c r="B90" s="32">
        <f>B89+0.01</f>
        <v>2.0099999999999998</v>
      </c>
      <c r="C90" s="4" t="s">
        <v>60</v>
      </c>
      <c r="D90" s="59">
        <v>1</v>
      </c>
      <c r="E90" s="72" t="s">
        <v>9</v>
      </c>
      <c r="F90" s="60"/>
    </row>
    <row r="91" spans="2:6">
      <c r="B91" s="105">
        <v>3</v>
      </c>
      <c r="C91" s="67" t="s">
        <v>24</v>
      </c>
      <c r="D91" s="70"/>
      <c r="E91" s="70"/>
      <c r="F91" s="71"/>
    </row>
    <row r="92" spans="2:6" ht="24">
      <c r="B92" s="109">
        <f>B91+0.01</f>
        <v>3.01</v>
      </c>
      <c r="C92" s="4" t="s">
        <v>61</v>
      </c>
      <c r="D92" s="59">
        <v>1</v>
      </c>
      <c r="E92" s="5" t="s">
        <v>62</v>
      </c>
      <c r="F92" s="60"/>
    </row>
    <row r="93" spans="2:6" ht="24">
      <c r="B93" s="109">
        <f t="shared" ref="B93:B98" si="8">B92+0.01</f>
        <v>3.0199999999999996</v>
      </c>
      <c r="C93" s="57" t="s">
        <v>63</v>
      </c>
      <c r="D93" s="39">
        <v>1</v>
      </c>
      <c r="E93" s="58" t="s">
        <v>9</v>
      </c>
      <c r="F93" s="42"/>
    </row>
    <row r="94" spans="2:6" ht="24">
      <c r="B94" s="109">
        <f t="shared" si="8"/>
        <v>3.0299999999999994</v>
      </c>
      <c r="C94" s="57" t="s">
        <v>64</v>
      </c>
      <c r="D94" s="59">
        <v>2</v>
      </c>
      <c r="E94" s="59" t="s">
        <v>9</v>
      </c>
      <c r="F94" s="60"/>
    </row>
    <row r="95" spans="2:6">
      <c r="B95" s="109">
        <f t="shared" si="8"/>
        <v>3.0399999999999991</v>
      </c>
      <c r="C95" s="57" t="s">
        <v>65</v>
      </c>
      <c r="D95" s="59">
        <v>2</v>
      </c>
      <c r="E95" s="59" t="s">
        <v>9</v>
      </c>
      <c r="F95" s="60"/>
    </row>
    <row r="96" spans="2:6" ht="24">
      <c r="B96" s="109">
        <f t="shared" si="8"/>
        <v>3.0499999999999989</v>
      </c>
      <c r="C96" s="4" t="s">
        <v>66</v>
      </c>
      <c r="D96" s="59">
        <v>4</v>
      </c>
      <c r="E96" s="59" t="s">
        <v>9</v>
      </c>
      <c r="F96" s="60"/>
    </row>
    <row r="97" spans="2:6" ht="24">
      <c r="B97" s="109">
        <f t="shared" si="8"/>
        <v>3.0599999999999987</v>
      </c>
      <c r="C97" s="4" t="s">
        <v>67</v>
      </c>
      <c r="D97" s="59">
        <v>4</v>
      </c>
      <c r="E97" s="59" t="s">
        <v>9</v>
      </c>
      <c r="F97" s="60"/>
    </row>
    <row r="98" spans="2:6" ht="36">
      <c r="B98" s="109">
        <f t="shared" si="8"/>
        <v>3.0699999999999985</v>
      </c>
      <c r="C98" s="4" t="s">
        <v>68</v>
      </c>
      <c r="D98" s="59">
        <v>2</v>
      </c>
      <c r="E98" s="6" t="s">
        <v>9</v>
      </c>
      <c r="F98" s="61"/>
    </row>
    <row r="99" spans="2:6">
      <c r="B99" s="105">
        <v>4</v>
      </c>
      <c r="C99" s="67" t="s">
        <v>69</v>
      </c>
      <c r="D99" s="70"/>
      <c r="E99" s="70"/>
      <c r="F99" s="73"/>
    </row>
    <row r="100" spans="2:6">
      <c r="B100" s="32">
        <f t="shared" ref="B100" si="9">+B99+0.01</f>
        <v>4.01</v>
      </c>
      <c r="C100" s="4" t="s">
        <v>70</v>
      </c>
      <c r="D100" s="59">
        <v>98.54</v>
      </c>
      <c r="E100" s="5" t="s">
        <v>58</v>
      </c>
      <c r="F100" s="61"/>
    </row>
    <row r="101" spans="2:6">
      <c r="B101" s="129" t="s">
        <v>71</v>
      </c>
      <c r="C101" s="130"/>
      <c r="D101" s="130"/>
      <c r="E101" s="130"/>
      <c r="F101" s="130"/>
    </row>
    <row r="102" spans="2:6">
      <c r="B102" s="105">
        <v>5</v>
      </c>
      <c r="C102" s="67" t="s">
        <v>72</v>
      </c>
      <c r="D102" s="70"/>
      <c r="E102" s="70"/>
      <c r="F102" s="73"/>
    </row>
    <row r="103" spans="2:6" ht="24">
      <c r="B103" s="32">
        <f>B102+0.01</f>
        <v>5.01</v>
      </c>
      <c r="C103" s="4" t="s">
        <v>73</v>
      </c>
      <c r="D103" s="59">
        <v>2</v>
      </c>
      <c r="E103" s="59" t="s">
        <v>9</v>
      </c>
      <c r="F103" s="66"/>
    </row>
    <row r="104" spans="2:6" ht="24">
      <c r="B104" s="32">
        <f t="shared" ref="B104:B105" si="10">B103+0.01</f>
        <v>5.0199999999999996</v>
      </c>
      <c r="C104" s="4" t="s">
        <v>74</v>
      </c>
      <c r="D104" s="59">
        <v>2</v>
      </c>
      <c r="E104" s="5" t="s">
        <v>9</v>
      </c>
      <c r="F104" s="61"/>
    </row>
    <row r="105" spans="2:6" ht="24">
      <c r="B105" s="32">
        <f t="shared" si="10"/>
        <v>5.0299999999999994</v>
      </c>
      <c r="C105" s="4" t="s">
        <v>75</v>
      </c>
      <c r="D105" s="59">
        <v>1</v>
      </c>
      <c r="E105" s="5" t="s">
        <v>9</v>
      </c>
      <c r="F105" s="61"/>
    </row>
    <row r="106" spans="2:6">
      <c r="B106" s="105">
        <v>6</v>
      </c>
      <c r="C106" s="74" t="s">
        <v>76</v>
      </c>
      <c r="D106" s="70"/>
      <c r="E106" s="70"/>
      <c r="F106" s="73"/>
    </row>
    <row r="107" spans="2:6" ht="36">
      <c r="B107" s="32">
        <f>B106+0.01</f>
        <v>6.01</v>
      </c>
      <c r="C107" s="4" t="s">
        <v>77</v>
      </c>
      <c r="D107" s="59">
        <v>1</v>
      </c>
      <c r="E107" s="59" t="s">
        <v>9</v>
      </c>
      <c r="F107" s="60"/>
    </row>
    <row r="108" spans="2:6">
      <c r="B108" s="105">
        <v>7</v>
      </c>
      <c r="C108" s="67" t="s">
        <v>10</v>
      </c>
      <c r="D108" s="70"/>
      <c r="E108" s="70"/>
      <c r="F108" s="71"/>
    </row>
    <row r="109" spans="2:6" ht="15.75" thickBot="1">
      <c r="B109" s="34">
        <f>B108+0.01</f>
        <v>7.01</v>
      </c>
      <c r="C109" s="91" t="s">
        <v>20</v>
      </c>
      <c r="D109" s="92">
        <v>1</v>
      </c>
      <c r="E109" s="93" t="s">
        <v>21</v>
      </c>
      <c r="F109" s="94"/>
    </row>
    <row r="110" spans="2:6" ht="29.25" customHeight="1" thickBot="1">
      <c r="B110" s="110" t="s">
        <v>92</v>
      </c>
      <c r="C110" s="111"/>
      <c r="D110" s="111"/>
      <c r="E110" s="111"/>
      <c r="F110" s="112"/>
    </row>
    <row r="111" spans="2:6" ht="15.75" thickBot="1">
      <c r="B111" s="24">
        <v>1</v>
      </c>
      <c r="C111" s="14" t="s">
        <v>56</v>
      </c>
      <c r="D111" s="26"/>
      <c r="E111" s="26"/>
      <c r="F111" s="36"/>
    </row>
    <row r="112" spans="2:6">
      <c r="B112" s="83">
        <f>B111+0.01</f>
        <v>1.01</v>
      </c>
      <c r="C112" s="4" t="s">
        <v>78</v>
      </c>
      <c r="D112" s="38">
        <v>1</v>
      </c>
      <c r="E112" s="23" t="s">
        <v>31</v>
      </c>
      <c r="F112" s="41"/>
    </row>
    <row r="113" spans="2:6" ht="24.75" thickBot="1">
      <c r="B113" s="83">
        <f t="shared" ref="B113" si="11">B112+0.01</f>
        <v>1.02</v>
      </c>
      <c r="C113" s="22" t="s">
        <v>79</v>
      </c>
      <c r="D113" s="38">
        <f>(1.77+1.1)*3</f>
        <v>8.61</v>
      </c>
      <c r="E113" s="23" t="s">
        <v>58</v>
      </c>
      <c r="F113" s="41"/>
    </row>
    <row r="114" spans="2:6" ht="15.75" thickBot="1">
      <c r="B114" s="24">
        <v>2</v>
      </c>
      <c r="C114" s="14" t="s">
        <v>24</v>
      </c>
      <c r="D114" s="26"/>
      <c r="E114" s="26"/>
      <c r="F114" s="36"/>
    </row>
    <row r="115" spans="2:6">
      <c r="B115" s="78">
        <f>B114+0.01</f>
        <v>2.0099999999999998</v>
      </c>
      <c r="C115" s="79" t="s">
        <v>80</v>
      </c>
      <c r="D115" s="80">
        <v>8</v>
      </c>
      <c r="E115" s="81" t="s">
        <v>9</v>
      </c>
      <c r="F115" s="82"/>
    </row>
    <row r="116" spans="2:6" ht="24">
      <c r="B116" s="83">
        <f t="shared" ref="B116:B121" si="12">B115+0.01</f>
        <v>2.0199999999999996</v>
      </c>
      <c r="C116" s="4" t="s">
        <v>81</v>
      </c>
      <c r="D116" s="46">
        <v>8</v>
      </c>
      <c r="E116" s="84" t="s">
        <v>9</v>
      </c>
      <c r="F116" s="47"/>
    </row>
    <row r="117" spans="2:6" ht="24">
      <c r="B117" s="83">
        <f t="shared" si="12"/>
        <v>2.0299999999999994</v>
      </c>
      <c r="C117" s="4" t="s">
        <v>82</v>
      </c>
      <c r="D117" s="59">
        <v>6</v>
      </c>
      <c r="E117" s="59" t="s">
        <v>9</v>
      </c>
      <c r="F117" s="60"/>
    </row>
    <row r="118" spans="2:6" ht="24">
      <c r="B118" s="83">
        <f t="shared" si="12"/>
        <v>2.0399999999999991</v>
      </c>
      <c r="C118" s="4" t="s">
        <v>67</v>
      </c>
      <c r="D118" s="59">
        <v>6</v>
      </c>
      <c r="E118" s="59" t="s">
        <v>9</v>
      </c>
      <c r="F118" s="60"/>
    </row>
    <row r="119" spans="2:6" ht="36">
      <c r="B119" s="83">
        <f t="shared" si="12"/>
        <v>2.0499999999999989</v>
      </c>
      <c r="C119" s="4" t="s">
        <v>83</v>
      </c>
      <c r="D119" s="46">
        <v>1</v>
      </c>
      <c r="E119" s="84" t="s">
        <v>9</v>
      </c>
      <c r="F119" s="47"/>
    </row>
    <row r="120" spans="2:6" ht="36">
      <c r="B120" s="83">
        <f t="shared" si="12"/>
        <v>2.0599999999999987</v>
      </c>
      <c r="C120" s="4" t="s">
        <v>84</v>
      </c>
      <c r="D120" s="46">
        <v>1</v>
      </c>
      <c r="E120" s="58" t="s">
        <v>31</v>
      </c>
      <c r="F120" s="47"/>
    </row>
    <row r="121" spans="2:6" ht="24.75" thickBot="1">
      <c r="B121" s="83">
        <f t="shared" si="12"/>
        <v>2.0699999999999985</v>
      </c>
      <c r="C121" s="4" t="s">
        <v>85</v>
      </c>
      <c r="D121" s="59">
        <v>1</v>
      </c>
      <c r="E121" s="5" t="s">
        <v>31</v>
      </c>
      <c r="F121" s="60"/>
    </row>
    <row r="122" spans="2:6" ht="15.75" thickBot="1">
      <c r="B122" s="24">
        <v>3</v>
      </c>
      <c r="C122" s="14" t="s">
        <v>86</v>
      </c>
      <c r="D122" s="26"/>
      <c r="E122" s="26"/>
      <c r="F122" s="36"/>
    </row>
    <row r="123" spans="2:6" ht="15.75" thickBot="1">
      <c r="B123" s="56">
        <f>B122+0.01</f>
        <v>3.01</v>
      </c>
      <c r="C123" s="22" t="s">
        <v>87</v>
      </c>
      <c r="D123" s="39">
        <v>1</v>
      </c>
      <c r="E123" s="58" t="s">
        <v>31</v>
      </c>
      <c r="F123" s="42"/>
    </row>
    <row r="124" spans="2:6" ht="15.75" thickBot="1">
      <c r="B124" s="24">
        <v>4</v>
      </c>
      <c r="C124" s="85" t="s">
        <v>88</v>
      </c>
      <c r="D124" s="26"/>
      <c r="E124" s="86"/>
      <c r="F124" s="87"/>
    </row>
    <row r="125" spans="2:6" ht="24.75" thickBot="1">
      <c r="B125" s="3">
        <f>B124+0.01</f>
        <v>4.01</v>
      </c>
      <c r="C125" s="22" t="s">
        <v>89</v>
      </c>
      <c r="D125" s="53">
        <f>1+1.1+1.67+1.77</f>
        <v>5.54</v>
      </c>
      <c r="E125" s="54" t="s">
        <v>90</v>
      </c>
      <c r="F125" s="55"/>
    </row>
    <row r="126" spans="2:6" ht="15.75" thickBot="1">
      <c r="B126" s="62">
        <v>5</v>
      </c>
      <c r="C126" s="63" t="s">
        <v>69</v>
      </c>
      <c r="D126" s="26"/>
      <c r="E126" s="26"/>
      <c r="F126" s="64"/>
    </row>
    <row r="127" spans="2:6" ht="15.75" thickBot="1">
      <c r="B127" s="3">
        <f t="shared" ref="B127" si="13">+B126+0.01</f>
        <v>5.01</v>
      </c>
      <c r="C127" s="22" t="s">
        <v>91</v>
      </c>
      <c r="D127" s="53">
        <f>(3.7*3)+(1.67*3*2)+(1.67*3)+(4*3*2)-(0.9*2.1)</f>
        <v>48.24</v>
      </c>
      <c r="E127" s="23" t="s">
        <v>58</v>
      </c>
      <c r="F127" s="65"/>
    </row>
    <row r="128" spans="2:6" ht="15.75" thickBot="1">
      <c r="B128" s="24">
        <v>6</v>
      </c>
      <c r="C128" s="14" t="s">
        <v>10</v>
      </c>
      <c r="D128" s="26"/>
      <c r="E128" s="26"/>
      <c r="F128" s="36"/>
    </row>
    <row r="129" spans="1:43" ht="15.75" thickBot="1">
      <c r="B129" s="33">
        <f>B128+0.01</f>
        <v>6.01</v>
      </c>
      <c r="C129" s="27" t="s">
        <v>20</v>
      </c>
      <c r="D129" s="37">
        <v>1</v>
      </c>
      <c r="E129" s="23" t="s">
        <v>21</v>
      </c>
      <c r="F129" s="35"/>
    </row>
    <row r="130" spans="1:43" ht="15.75" thickBot="1">
      <c r="B130" s="119" t="s">
        <v>11</v>
      </c>
      <c r="C130" s="120"/>
      <c r="D130" s="120"/>
      <c r="E130" s="120"/>
      <c r="F130" s="121"/>
      <c r="G130" s="40"/>
    </row>
    <row r="131" spans="1:43">
      <c r="B131" s="3">
        <f>+B70+1</f>
        <v>12</v>
      </c>
      <c r="C131" s="15" t="s">
        <v>12</v>
      </c>
      <c r="D131" s="25">
        <v>10</v>
      </c>
      <c r="E131" s="25" t="s">
        <v>13</v>
      </c>
      <c r="F131" s="8"/>
    </row>
    <row r="132" spans="1:43">
      <c r="B132" s="32">
        <f>B131+0.01</f>
        <v>12.01</v>
      </c>
      <c r="C132" s="16" t="s">
        <v>14</v>
      </c>
      <c r="D132" s="6">
        <v>3</v>
      </c>
      <c r="E132" s="6" t="s">
        <v>13</v>
      </c>
      <c r="F132" s="9"/>
    </row>
    <row r="133" spans="1:43" ht="15.75" thickBot="1">
      <c r="B133" s="34">
        <f>B132+0.01</f>
        <v>12.02</v>
      </c>
      <c r="C133" s="20" t="s">
        <v>15</v>
      </c>
      <c r="D133" s="7">
        <v>4</v>
      </c>
      <c r="E133" s="7" t="s">
        <v>13</v>
      </c>
      <c r="F133" s="21"/>
    </row>
    <row r="134" spans="1:43" ht="15.75" thickBot="1">
      <c r="B134" s="122" t="s">
        <v>16</v>
      </c>
      <c r="C134" s="123"/>
      <c r="D134" s="123"/>
      <c r="E134" s="123"/>
      <c r="F134" s="124"/>
    </row>
    <row r="135" spans="1:43">
      <c r="B135" s="3">
        <f>+B131+1</f>
        <v>13</v>
      </c>
      <c r="C135" s="15" t="s">
        <v>17</v>
      </c>
      <c r="D135" s="25">
        <v>10</v>
      </c>
      <c r="E135" s="25" t="s">
        <v>13</v>
      </c>
      <c r="F135" s="8"/>
    </row>
    <row r="136" spans="1:43" ht="15.75" thickBot="1">
      <c r="B136" s="31">
        <f>+B135+1</f>
        <v>14</v>
      </c>
      <c r="C136" s="28" t="s">
        <v>18</v>
      </c>
      <c r="D136" s="30">
        <v>18</v>
      </c>
      <c r="E136" s="30" t="s">
        <v>13</v>
      </c>
      <c r="F136" s="29"/>
    </row>
    <row r="137" spans="1:43">
      <c r="B137" s="10"/>
      <c r="C137" s="17"/>
      <c r="D137" s="17"/>
      <c r="E137" s="17"/>
      <c r="F137" s="11" t="s">
        <v>19</v>
      </c>
      <c r="I137" s="40"/>
    </row>
    <row r="138" spans="1:43" s="18" customFormat="1">
      <c r="A138" s="19"/>
      <c r="B138" s="1"/>
      <c r="C138" s="13"/>
      <c r="D138" s="13"/>
      <c r="E138" s="13"/>
      <c r="F138" s="2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</row>
    <row r="139" spans="1:43">
      <c r="B139" s="12"/>
      <c r="C139" s="12"/>
      <c r="D139" s="12"/>
      <c r="E139" s="12"/>
      <c r="F139" s="12"/>
    </row>
    <row r="140" spans="1:43">
      <c r="B140" s="1"/>
      <c r="C140" s="13"/>
      <c r="D140" s="13"/>
      <c r="E140" s="13"/>
      <c r="F140" s="2"/>
    </row>
  </sheetData>
  <mergeCells count="31">
    <mergeCell ref="B72:F72"/>
    <mergeCell ref="B86:F86"/>
    <mergeCell ref="B101:F101"/>
    <mergeCell ref="B110:F110"/>
    <mergeCell ref="B63:C63"/>
    <mergeCell ref="B44:F44"/>
    <mergeCell ref="B45:F45"/>
    <mergeCell ref="B47:C47"/>
    <mergeCell ref="B52:F52"/>
    <mergeCell ref="B53:F53"/>
    <mergeCell ref="B13:F13"/>
    <mergeCell ref="B130:F130"/>
    <mergeCell ref="B134:F134"/>
    <mergeCell ref="B15:C15"/>
    <mergeCell ref="B20:F20"/>
    <mergeCell ref="B21:F21"/>
    <mergeCell ref="B23:C23"/>
    <mergeCell ref="B28:F28"/>
    <mergeCell ref="B29:F29"/>
    <mergeCell ref="B31:C31"/>
    <mergeCell ref="B36:F36"/>
    <mergeCell ref="B37:F37"/>
    <mergeCell ref="B39:C39"/>
    <mergeCell ref="B55:C55"/>
    <mergeCell ref="B60:F60"/>
    <mergeCell ref="B61:F61"/>
    <mergeCell ref="B11:F11"/>
    <mergeCell ref="D7:E7"/>
    <mergeCell ref="D8:E8"/>
    <mergeCell ref="D6:E6"/>
    <mergeCell ref="B12:F12"/>
  </mergeCells>
  <pageMargins left="0.25" right="0.25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2021-01-26T13:24:09Z</cp:lastPrinted>
  <dcterms:created xsi:type="dcterms:W3CDTF">2017-08-11T12:21:01Z</dcterms:created>
  <dcterms:modified xsi:type="dcterms:W3CDTF">2021-04-19T14:32:15Z</dcterms:modified>
</cp:coreProperties>
</file>